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капремонт Ленина, 130\На сайт\обоснование НМЦК\"/>
    </mc:Choice>
  </mc:AlternateContent>
  <xr:revisionPtr revIDLastSave="0" documentId="13_ncr:1_{8B2D281E-CAAD-4022-9E59-4E9B5CD9A43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расчет'!$16:$16</definedName>
    <definedName name="_xlnm.Print_Titles" localSheetId="0">'Сводный сметный расчет'!$16:$16</definedName>
  </definedNames>
  <calcPr calcId="179021"/>
</workbook>
</file>

<file path=xl/calcChain.xml><?xml version="1.0" encoding="utf-8"?>
<calcChain xmlns="http://schemas.openxmlformats.org/spreadsheetml/2006/main">
  <c r="H17" i="2" l="1"/>
  <c r="H18" i="2"/>
  <c r="D21" i="2"/>
  <c r="D23" i="2" s="1"/>
  <c r="H22" i="2" l="1"/>
  <c r="H20" i="2"/>
  <c r="F19" i="2" l="1"/>
  <c r="F21" i="2" s="1"/>
  <c r="F23" i="2" s="1"/>
  <c r="H19" i="2" l="1"/>
  <c r="H21" i="2" l="1"/>
  <c r="H23" i="2" s="1"/>
</calcChain>
</file>

<file path=xl/sharedStrings.xml><?xml version="1.0" encoding="utf-8"?>
<sst xmlns="http://schemas.openxmlformats.org/spreadsheetml/2006/main" count="50" uniqueCount="48">
  <si>
    <t>№ пп</t>
  </si>
  <si>
    <t>Номера сметных расчетов и смет</t>
  </si>
  <si>
    <t>Расчет начальной (максимальной) цены контракта</t>
  </si>
  <si>
    <t>Основание для расчета:</t>
  </si>
  <si>
    <t>2. Локальные сметные расчеты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</si>
  <si>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</si>
  <si>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</si>
  <si>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</si>
  <si>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</si>
  <si>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</si>
  <si>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</si>
  <si>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</si>
  <si>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</si>
  <si>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</si>
  <si>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>(максимальной) цены</t>
  </si>
  <si>
    <t xml:space="preserve"> начальной</t>
  </si>
  <si>
    <t>на дату формирования</t>
  </si>
  <si>
    <t>прогнозной</t>
  </si>
  <si>
    <t>выполнения работ</t>
  </si>
  <si>
    <t>на период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</si>
  <si>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</si>
  <si>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</si>
  <si>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</si>
  <si>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</si>
  <si>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</si>
  <si>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руб.</t>
  </si>
  <si>
    <t>работ</t>
  </si>
  <si>
    <t xml:space="preserve">выполнения </t>
  </si>
  <si>
    <t>Объект: Капитальный ремонт объекта культурного наследия регионального значения «Горком», расположенного по адресу: Алтайский край, город Рубцовск, пр-т Ленина, 130</t>
  </si>
  <si>
    <t>1. Заключение государственной экспертизы от 23.10.2025 № 22-1-1-2-063229-2025</t>
  </si>
  <si>
    <t>Начало выполнения работ – февраль 2026 г. Окончание выполнения работ – сентябрь 2026 г.</t>
  </si>
  <si>
    <t>на IV кв. 2025 г.</t>
  </si>
  <si>
    <t>на январь 2026 г.</t>
  </si>
  <si>
    <t>Утилизация строительного мусора</t>
  </si>
  <si>
    <t>Стоимость выполнения работ по объекту в ценах IV квартала 2025 года (октябрь-декабрь) с учетом НДС составляет 20 692 437,83 руб.</t>
  </si>
  <si>
    <t>Прогнозный индекс-дефлятор Минэкономразвития России по строке Инвестиции в основной капитал на 2026 год  – 105,5</t>
  </si>
  <si>
    <t>Инфляция в 2026 году в месяц равна корню двенадцатой степени из 105,5 – 1,0045</t>
  </si>
  <si>
    <t xml:space="preserve">В соответствии с приказом Минстроя России № 484/пр от 14.06.2022 индекс-дефлятор на период от даты определения НМЦК (январь) до даты окончания работ (сентябрь) </t>
  </si>
  <si>
    <r>
      <t>вычисляется по формуле: К инфл. пер = (Кⁿинфл.мес.-1)/2)+1 =(1,0045</t>
    </r>
    <r>
      <rPr>
        <sz val="10"/>
        <rFont val="Calibri"/>
        <family val="2"/>
        <charset val="204"/>
      </rPr>
      <t>⁹</t>
    </r>
    <r>
      <rPr>
        <sz val="10"/>
        <rFont val="Arial"/>
        <family val="2"/>
        <charset val="204"/>
      </rPr>
      <t>-1)/2+1 = 1,0206</t>
    </r>
  </si>
  <si>
    <t>Стоимость Н(М)ЦК с учетом выделенных лимитов</t>
  </si>
  <si>
    <t>ЛСР № 02-01-01</t>
  </si>
  <si>
    <t>ЛСР № 02-01-02</t>
  </si>
  <si>
    <t>Всего стоимость с учета НДС</t>
  </si>
  <si>
    <t>в том числе НДС- 22% от (ЭМ+Мат.)</t>
  </si>
  <si>
    <t>Конструктивные решения. Капитальный ремонт крыши</t>
  </si>
  <si>
    <t xml:space="preserve">Конструктивные решения. Капитальный ремонт фасада </t>
  </si>
  <si>
    <t>Архитектурные решения. Капитальный ремонт фасада</t>
  </si>
  <si>
    <t>Н(М)ЦК с учетом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</si>
</sst>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49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Alignment="1">
      <alignment horizontal="left" vertical="top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1" fillId="2" borderId="3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 vertical="top" wrapText="1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35"/>
  <sheetViews>
    <sheetView showGridLines="0" tabSelected="1" topLeftCell="A22" workbookViewId="0">
      <selection activeCell="A34" sqref="A34:H34"/>
    </sheetView>
  </sheetViews>
  <sheetFormatPr defaultColWidth="9.109375" defaultRowHeight="13.2" x14ac:dyDescent="0.25"/>
  <cols>
    <col min="1" max="1" width="5" style="1" customWidth="1"/>
    <col min="2" max="2" width="30.6640625" style="2" customWidth="1"/>
    <col min="3" max="3" width="28.6640625" style="2" customWidth="1"/>
    <col min="4" max="4" width="20" style="6" customWidth="1"/>
    <col min="5" max="5" width="11.6640625" style="6" customWidth="1"/>
    <col min="6" max="6" width="22.88671875" style="6" customWidth="1"/>
    <col min="7" max="7" width="11.33203125" style="6" customWidth="1"/>
    <col min="8" max="8" width="24.88671875" style="6" customWidth="1"/>
    <col min="9" max="16384" width="9.109375" style="5"/>
  </cols>
  <sheetData>
    <row r="1" spans="1:8" x14ac:dyDescent="0.25">
      <c r="D1" s="3"/>
      <c r="E1" s="3"/>
      <c r="F1" s="3"/>
      <c r="G1" s="3"/>
      <c r="H1" s="4"/>
    </row>
    <row r="2" spans="1:8" ht="12.75" customHeight="1" x14ac:dyDescent="0.25">
      <c r="C2" s="61" t="s">
        <v>2</v>
      </c>
      <c r="D2" s="62"/>
      <c r="E2" s="62"/>
      <c r="F2" s="62"/>
      <c r="G2" s="62"/>
      <c r="H2" s="3"/>
    </row>
    <row r="3" spans="1:8" x14ac:dyDescent="0.25">
      <c r="C3" s="8"/>
      <c r="D3" s="9"/>
      <c r="E3" s="10"/>
      <c r="F3" s="11"/>
      <c r="G3" s="11"/>
      <c r="H3" s="3"/>
    </row>
    <row r="4" spans="1:8" x14ac:dyDescent="0.25">
      <c r="B4" s="2" t="s">
        <v>28</v>
      </c>
      <c r="D4" s="23"/>
      <c r="E4" s="23"/>
      <c r="F4" s="23"/>
      <c r="G4" s="23"/>
      <c r="H4" s="3"/>
    </row>
    <row r="5" spans="1:8" x14ac:dyDescent="0.25">
      <c r="D5" s="3"/>
      <c r="E5" s="3"/>
      <c r="F5" s="3"/>
      <c r="G5" s="3"/>
      <c r="H5" s="3"/>
    </row>
    <row r="6" spans="1:8" x14ac:dyDescent="0.25">
      <c r="B6" s="58" t="s">
        <v>3</v>
      </c>
      <c r="C6" s="58"/>
      <c r="D6" s="3"/>
      <c r="E6" s="3"/>
      <c r="F6" s="3"/>
      <c r="G6" s="3"/>
      <c r="H6" s="3"/>
    </row>
    <row r="7" spans="1:8" x14ac:dyDescent="0.25">
      <c r="B7" s="38" t="s">
        <v>29</v>
      </c>
      <c r="C7" s="38"/>
      <c r="D7" s="39"/>
      <c r="E7" s="23"/>
      <c r="F7" s="23"/>
      <c r="G7" s="3"/>
      <c r="H7" s="3"/>
    </row>
    <row r="8" spans="1:8" x14ac:dyDescent="0.25">
      <c r="B8" s="58" t="s">
        <v>4</v>
      </c>
      <c r="C8" s="58"/>
      <c r="D8" s="3"/>
      <c r="E8" s="3"/>
      <c r="F8" s="3"/>
      <c r="G8" s="3"/>
      <c r="H8" s="3"/>
    </row>
    <row r="9" spans="1:8" x14ac:dyDescent="0.25">
      <c r="D9" s="7"/>
      <c r="E9" s="3"/>
      <c r="F9" s="3"/>
      <c r="G9" s="3"/>
      <c r="H9" s="3" t="s">
        <v>25</v>
      </c>
    </row>
    <row r="10" spans="1:8" ht="12.75" customHeight="1" x14ac:dyDescent="0.25">
      <c r="A10" s="63" t="s">
        <v>0</v>
      </c>
      <c r="B10" s="64" t="s">
        <v>1</v>
      </c>
      <c r="C10" s="65" t="s">
        <v>5</v>
      </c>
      <c r="D10" s="19" t="s">
        <v>7</v>
      </c>
      <c r="E10" s="19" t="s">
        <v>11</v>
      </c>
      <c r="F10" s="33" t="s">
        <v>6</v>
      </c>
      <c r="G10" s="19" t="s">
        <v>20</v>
      </c>
      <c r="H10" s="36" t="s">
        <v>21</v>
      </c>
    </row>
    <row r="11" spans="1:8" ht="12.75" customHeight="1" x14ac:dyDescent="0.25">
      <c r="A11" s="63"/>
      <c r="B11" s="64"/>
      <c r="C11" s="65"/>
      <c r="D11" s="20" t="s">
        <v>8</v>
      </c>
      <c r="E11" s="20" t="s">
        <v>12</v>
      </c>
      <c r="F11" s="34" t="s">
        <v>16</v>
      </c>
      <c r="G11" s="20" t="s">
        <v>17</v>
      </c>
      <c r="H11" s="37" t="s">
        <v>22</v>
      </c>
    </row>
    <row r="12" spans="1:8" ht="12.75" customHeight="1" x14ac:dyDescent="0.25">
      <c r="A12" s="63"/>
      <c r="B12" s="64"/>
      <c r="C12" s="65"/>
      <c r="D12" s="22" t="s">
        <v>9</v>
      </c>
      <c r="E12" s="20" t="s">
        <v>13</v>
      </c>
      <c r="F12" s="35" t="s">
        <v>15</v>
      </c>
      <c r="G12" s="20" t="s">
        <v>13</v>
      </c>
      <c r="H12" s="37" t="s">
        <v>23</v>
      </c>
    </row>
    <row r="13" spans="1:8" ht="12.75" customHeight="1" x14ac:dyDescent="0.25">
      <c r="A13" s="63"/>
      <c r="B13" s="64"/>
      <c r="C13" s="65"/>
      <c r="D13" s="22" t="s">
        <v>10</v>
      </c>
      <c r="E13" s="20"/>
      <c r="F13" s="35" t="s">
        <v>14</v>
      </c>
      <c r="G13" s="20" t="s">
        <v>19</v>
      </c>
      <c r="H13" s="37" t="s">
        <v>24</v>
      </c>
    </row>
    <row r="14" spans="1:8" ht="26.4" x14ac:dyDescent="0.25">
      <c r="A14" s="63"/>
      <c r="B14" s="64"/>
      <c r="C14" s="65"/>
      <c r="D14" s="20" t="s">
        <v>31</v>
      </c>
      <c r="E14" s="20"/>
      <c r="F14" s="34" t="s">
        <v>32</v>
      </c>
      <c r="G14" s="20" t="s">
        <v>27</v>
      </c>
      <c r="H14" s="37" t="s">
        <v>18</v>
      </c>
    </row>
    <row r="15" spans="1:8" x14ac:dyDescent="0.25">
      <c r="A15" s="63"/>
      <c r="B15" s="64"/>
      <c r="C15" s="65"/>
      <c r="D15" s="21"/>
      <c r="E15" s="21"/>
      <c r="F15" s="30"/>
      <c r="G15" s="21" t="s">
        <v>26</v>
      </c>
      <c r="H15" s="31"/>
    </row>
    <row r="16" spans="1:8" x14ac:dyDescent="0.25">
      <c r="A16" s="12">
        <v>1</v>
      </c>
      <c r="B16" s="13">
        <v>2</v>
      </c>
      <c r="C16" s="13">
        <v>3</v>
      </c>
      <c r="D16" s="12">
        <v>4</v>
      </c>
      <c r="E16" s="12">
        <v>5</v>
      </c>
      <c r="F16" s="12">
        <v>6</v>
      </c>
      <c r="G16" s="32">
        <v>7</v>
      </c>
      <c r="H16" s="12">
        <v>8</v>
      </c>
    </row>
    <row r="17" spans="1:8" ht="39.75" customHeight="1" x14ac:dyDescent="0.25">
      <c r="A17" s="12">
        <v>1</v>
      </c>
      <c r="B17" s="42" t="s">
        <v>40</v>
      </c>
      <c r="C17" s="43" t="s">
        <v>44</v>
      </c>
      <c r="D17" s="45">
        <v>7649711.6200000001</v>
      </c>
      <c r="E17" s="45">
        <v>1</v>
      </c>
      <c r="F17" s="45">
        <v>7649711.6200000001</v>
      </c>
      <c r="G17" s="46">
        <v>1.0206</v>
      </c>
      <c r="H17" s="47">
        <f t="shared" ref="H17:H18" si="0">ROUND(F17*G17,2)</f>
        <v>7807295.6799999997</v>
      </c>
    </row>
    <row r="18" spans="1:8" ht="45.75" customHeight="1" x14ac:dyDescent="0.25">
      <c r="A18" s="12">
        <v>2</v>
      </c>
      <c r="B18" s="42" t="s">
        <v>40</v>
      </c>
      <c r="C18" s="43" t="s">
        <v>45</v>
      </c>
      <c r="D18" s="45">
        <v>4116612.35</v>
      </c>
      <c r="E18" s="45">
        <v>1</v>
      </c>
      <c r="F18" s="45">
        <v>4116612.35</v>
      </c>
      <c r="G18" s="46">
        <v>1.0206</v>
      </c>
      <c r="H18" s="47">
        <f t="shared" si="0"/>
        <v>4201414.5599999996</v>
      </c>
    </row>
    <row r="19" spans="1:8" ht="35.25" customHeight="1" x14ac:dyDescent="0.25">
      <c r="A19" s="14">
        <v>3</v>
      </c>
      <c r="B19" s="42" t="s">
        <v>41</v>
      </c>
      <c r="C19" s="44" t="s">
        <v>46</v>
      </c>
      <c r="D19" s="47">
        <v>8891449.8399999999</v>
      </c>
      <c r="E19" s="48">
        <v>1</v>
      </c>
      <c r="F19" s="47">
        <f>ROUND(D19*E19,2)</f>
        <v>8891449.8399999999</v>
      </c>
      <c r="G19" s="46">
        <v>1.0206</v>
      </c>
      <c r="H19" s="47">
        <f>ROUND(F19*G19,2)</f>
        <v>9074613.7100000009</v>
      </c>
    </row>
    <row r="20" spans="1:8" ht="27" customHeight="1" x14ac:dyDescent="0.25">
      <c r="A20" s="14"/>
      <c r="B20" s="41"/>
      <c r="C20" s="15" t="s">
        <v>33</v>
      </c>
      <c r="D20" s="47">
        <v>34664.019999999997</v>
      </c>
      <c r="E20" s="48">
        <v>1</v>
      </c>
      <c r="F20" s="47">
        <v>34664.019999999997</v>
      </c>
      <c r="G20" s="46">
        <v>1.0206</v>
      </c>
      <c r="H20" s="47">
        <f>ROUND(F20*G20,2)</f>
        <v>35378.1</v>
      </c>
    </row>
    <row r="21" spans="1:8" ht="14.25" customHeight="1" x14ac:dyDescent="0.25">
      <c r="A21" s="17"/>
      <c r="B21" s="52" t="s">
        <v>42</v>
      </c>
      <c r="C21" s="53"/>
      <c r="D21" s="18">
        <f>D17+D18+D19+D20</f>
        <v>20692437.830000002</v>
      </c>
      <c r="E21" s="18"/>
      <c r="F21" s="18">
        <f t="shared" ref="F21:H21" si="1">F17+F18+F19+F20</f>
        <v>20692437.830000002</v>
      </c>
      <c r="G21" s="18"/>
      <c r="H21" s="18">
        <f t="shared" si="1"/>
        <v>21118702.050000001</v>
      </c>
    </row>
    <row r="22" spans="1:8" ht="15" customHeight="1" x14ac:dyDescent="0.25">
      <c r="A22" s="14"/>
      <c r="B22" s="54" t="s">
        <v>43</v>
      </c>
      <c r="C22" s="55"/>
      <c r="D22" s="18">
        <v>1733636.82</v>
      </c>
      <c r="E22" s="18"/>
      <c r="F22" s="18">
        <v>1733636.82</v>
      </c>
      <c r="G22" s="16">
        <v>1.0206</v>
      </c>
      <c r="H22" s="18">
        <f>ROUND(F22*G22,2)</f>
        <v>1769349.74</v>
      </c>
    </row>
    <row r="23" spans="1:8" ht="15" customHeight="1" x14ac:dyDescent="0.25">
      <c r="A23" s="14"/>
      <c r="B23" s="54" t="s">
        <v>47</v>
      </c>
      <c r="C23" s="55"/>
      <c r="D23" s="18">
        <f>D21</f>
        <v>20692437.830000002</v>
      </c>
      <c r="E23" s="18"/>
      <c r="F23" s="18">
        <f>F21</f>
        <v>20692437.830000002</v>
      </c>
      <c r="G23" s="18"/>
      <c r="H23" s="18">
        <f>H21</f>
        <v>21118702.050000001</v>
      </c>
    </row>
    <row r="24" spans="1:8" ht="18.75" customHeight="1" x14ac:dyDescent="0.25">
      <c r="A24" s="14"/>
      <c r="B24" s="59" t="s">
        <v>39</v>
      </c>
      <c r="C24" s="60"/>
      <c r="D24" s="18"/>
      <c r="E24" s="18"/>
      <c r="F24" s="18"/>
      <c r="G24" s="18"/>
      <c r="H24" s="49">
        <v>20363023</v>
      </c>
    </row>
    <row r="25" spans="1:8" ht="16.5" customHeight="1" x14ac:dyDescent="0.25">
      <c r="A25" s="24"/>
      <c r="B25" s="25"/>
      <c r="C25" s="26"/>
      <c r="D25" s="27"/>
      <c r="E25" s="27"/>
      <c r="F25" s="27"/>
      <c r="G25" s="28"/>
      <c r="H25" s="27"/>
    </row>
    <row r="26" spans="1:8" ht="16.5" customHeight="1" x14ac:dyDescent="0.25">
      <c r="A26" s="24"/>
      <c r="B26" s="56" t="s">
        <v>30</v>
      </c>
      <c r="C26" s="56"/>
      <c r="D26" s="56"/>
      <c r="E26" s="56"/>
      <c r="F26" s="56"/>
      <c r="G26" s="56"/>
      <c r="H26" s="56"/>
    </row>
    <row r="27" spans="1:8" ht="16.5" customHeight="1" x14ac:dyDescent="0.25">
      <c r="A27" s="24"/>
      <c r="B27" s="57" t="s">
        <v>34</v>
      </c>
      <c r="C27" s="57"/>
      <c r="D27" s="57"/>
      <c r="E27" s="57"/>
      <c r="F27" s="57"/>
      <c r="G27" s="57"/>
      <c r="H27" s="57"/>
    </row>
    <row r="28" spans="1:8" x14ac:dyDescent="0.25">
      <c r="B28" s="29" t="s">
        <v>35</v>
      </c>
      <c r="C28" s="29"/>
    </row>
    <row r="29" spans="1:8" x14ac:dyDescent="0.25">
      <c r="B29" s="58" t="s">
        <v>36</v>
      </c>
      <c r="C29" s="58"/>
      <c r="D29" s="58"/>
      <c r="E29" s="58"/>
      <c r="F29" s="58"/>
      <c r="G29" s="58"/>
      <c r="H29" s="58"/>
    </row>
    <row r="30" spans="1:8" x14ac:dyDescent="0.25">
      <c r="B30" s="58" t="s">
        <v>37</v>
      </c>
      <c r="C30" s="58"/>
      <c r="D30" s="58"/>
      <c r="E30" s="58"/>
      <c r="F30" s="58"/>
      <c r="G30" s="58"/>
      <c r="H30" s="58"/>
    </row>
    <row r="31" spans="1:8" ht="13.8" x14ac:dyDescent="0.25">
      <c r="B31" s="58" t="s">
        <v>38</v>
      </c>
      <c r="C31" s="58"/>
      <c r="D31" s="58"/>
      <c r="E31" s="58"/>
      <c r="F31" s="58"/>
      <c r="G31" s="58"/>
      <c r="H31" s="58"/>
    </row>
    <row r="32" spans="1:8" x14ac:dyDescent="0.25">
      <c r="B32" s="40"/>
      <c r="C32" s="40"/>
      <c r="D32" s="40"/>
      <c r="E32" s="40"/>
      <c r="F32" s="40"/>
      <c r="G32" s="40"/>
      <c r="H32" s="40"/>
    </row>
    <row r="33" spans="1:8" x14ac:dyDescent="0.25">
      <c r="B33" s="51"/>
      <c r="C33" s="51"/>
      <c r="D33" s="51"/>
      <c r="E33" s="51"/>
      <c r="F33" s="51"/>
      <c r="G33" s="51"/>
      <c r="H33" s="51"/>
    </row>
    <row r="34" spans="1:8" x14ac:dyDescent="0.25">
      <c r="A34" s="50"/>
      <c r="B34" s="50"/>
      <c r="C34" s="50"/>
      <c r="D34" s="50"/>
      <c r="E34" s="50"/>
      <c r="F34" s="50"/>
      <c r="G34" s="50"/>
      <c r="H34" s="50"/>
    </row>
    <row r="35" spans="1:8" ht="409.5" customHeight="1" x14ac:dyDescent="0.25"/>
  </sheetData>
  <mergeCells count="17">
    <mergeCell ref="C2:G2"/>
    <mergeCell ref="A10:A15"/>
    <mergeCell ref="B10:B15"/>
    <mergeCell ref="C10:C15"/>
    <mergeCell ref="B6:C6"/>
    <mergeCell ref="B8:C8"/>
    <mergeCell ref="A34:H34"/>
    <mergeCell ref="B33:H33"/>
    <mergeCell ref="B21:C21"/>
    <mergeCell ref="B22:C22"/>
    <mergeCell ref="B26:H26"/>
    <mergeCell ref="B27:H27"/>
    <mergeCell ref="B29:H29"/>
    <mergeCell ref="B24:C24"/>
    <mergeCell ref="B30:H30"/>
    <mergeCell ref="B31:H31"/>
    <mergeCell ref="B23:C23"/>
  </mergeCells>
  <phoneticPr fontId="4" type="noConversion"/>
  <pageMargins left="0.43307086614173229" right="0.23622047244094491" top="0.51181102362204722" bottom="0.51181102362204722" header="0.31496062992125984" footer="0.31496062992125984"/>
  <pageSetup paperSize="9" scale="92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2026-01-23T01:49:11Z</cp:lastPrinted>
  <dcterms:created xsi:type="dcterms:W3CDTF">2002-03-25T05:35:56Z</dcterms:created>
  <dcterms:modified xsi:type="dcterms:W3CDTF">2026-01-23T01:49:13Z</dcterms:modified>
</cp:coreProperties>
</file>